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3785" windowHeight="15330"/>
  </bookViews>
  <sheets>
    <sheet name="Бюджет_1" sheetId="2" r:id="rId1"/>
  </sheets>
  <definedNames>
    <definedName name="_xlnm.Print_Titles" localSheetId="0">Бюджет_1!$8:$12</definedName>
  </definedNames>
  <calcPr calcId="125725"/>
</workbook>
</file>

<file path=xl/calcChain.xml><?xml version="1.0" encoding="utf-8"?>
<calcChain xmlns="http://schemas.openxmlformats.org/spreadsheetml/2006/main">
  <c r="K55" i="2"/>
  <c r="K54"/>
  <c r="K51" s="1"/>
  <c r="K53"/>
  <c r="K44"/>
  <c r="K43"/>
  <c r="K42"/>
  <c r="K36"/>
  <c r="K33"/>
  <c r="K27" s="1"/>
  <c r="K29"/>
  <c r="K24"/>
  <c r="K22"/>
  <c r="K20"/>
  <c r="J65"/>
  <c r="J64"/>
  <c r="J62"/>
  <c r="J60"/>
  <c r="J58"/>
  <c r="J57"/>
  <c r="J55"/>
  <c r="J54"/>
  <c r="J53"/>
  <c r="J52"/>
  <c r="J50"/>
  <c r="J48"/>
  <c r="J47"/>
  <c r="J45"/>
  <c r="J44"/>
  <c r="J43"/>
  <c r="J42"/>
  <c r="J40"/>
  <c r="J38"/>
  <c r="J37"/>
  <c r="J36"/>
  <c r="J35"/>
  <c r="J33"/>
  <c r="J32"/>
  <c r="J31"/>
  <c r="J30"/>
  <c r="J29"/>
  <c r="J28"/>
  <c r="J26"/>
  <c r="J25"/>
  <c r="J23" s="1"/>
  <c r="J24"/>
  <c r="J22"/>
  <c r="J20"/>
  <c r="J18"/>
  <c r="J16"/>
  <c r="J15"/>
  <c r="J14"/>
  <c r="I55"/>
  <c r="I54"/>
  <c r="I53"/>
  <c r="I44"/>
  <c r="I43"/>
  <c r="I42"/>
  <c r="I41" s="1"/>
  <c r="I38"/>
  <c r="I36"/>
  <c r="I33"/>
  <c r="I29"/>
  <c r="I24"/>
  <c r="I22"/>
  <c r="I20"/>
  <c r="I17"/>
  <c r="H66"/>
  <c r="H63"/>
  <c r="I63"/>
  <c r="J63"/>
  <c r="K63"/>
  <c r="H61"/>
  <c r="I61"/>
  <c r="J61"/>
  <c r="K61"/>
  <c r="H59"/>
  <c r="I59"/>
  <c r="J59"/>
  <c r="K59"/>
  <c r="H56"/>
  <c r="I56"/>
  <c r="J56"/>
  <c r="K56"/>
  <c r="H51"/>
  <c r="I51"/>
  <c r="J51"/>
  <c r="H49"/>
  <c r="I49"/>
  <c r="J49"/>
  <c r="K49"/>
  <c r="H46"/>
  <c r="I46"/>
  <c r="J46"/>
  <c r="K46"/>
  <c r="H41"/>
  <c r="J41"/>
  <c r="K41"/>
  <c r="H39"/>
  <c r="I39"/>
  <c r="J39"/>
  <c r="K39"/>
  <c r="H34"/>
  <c r="I34"/>
  <c r="J34"/>
  <c r="K34"/>
  <c r="H27"/>
  <c r="I27"/>
  <c r="J27"/>
  <c r="H23"/>
  <c r="I23"/>
  <c r="K23"/>
  <c r="H21"/>
  <c r="I21"/>
  <c r="J21"/>
  <c r="K21"/>
  <c r="H13"/>
  <c r="I13"/>
  <c r="J13"/>
  <c r="K13"/>
  <c r="G65"/>
  <c r="G64"/>
  <c r="G62"/>
  <c r="G61"/>
  <c r="G60"/>
  <c r="G59"/>
  <c r="G58"/>
  <c r="G57"/>
  <c r="G56" s="1"/>
  <c r="G55"/>
  <c r="G54"/>
  <c r="G53"/>
  <c r="G52"/>
  <c r="G51" s="1"/>
  <c r="G50"/>
  <c r="G49"/>
  <c r="G48"/>
  <c r="G47"/>
  <c r="G46"/>
  <c r="G45"/>
  <c r="G44"/>
  <c r="G41"/>
  <c r="G43"/>
  <c r="G42"/>
  <c r="G40"/>
  <c r="G39" s="1"/>
  <c r="G38"/>
  <c r="G37"/>
  <c r="G36"/>
  <c r="G35"/>
  <c r="G34" s="1"/>
  <c r="G33"/>
  <c r="G32"/>
  <c r="G31"/>
  <c r="G30"/>
  <c r="G29"/>
  <c r="G28"/>
  <c r="G26"/>
  <c r="G25"/>
  <c r="G24"/>
  <c r="G23" s="1"/>
  <c r="G21"/>
  <c r="G22"/>
  <c r="G20"/>
  <c r="G19"/>
  <c r="G18"/>
  <c r="G17"/>
  <c r="G16"/>
  <c r="G15"/>
  <c r="G14"/>
  <c r="K66" l="1"/>
  <c r="J66"/>
  <c r="I66"/>
  <c r="G27"/>
  <c r="G63"/>
  <c r="G13"/>
  <c r="G66" l="1"/>
</calcChain>
</file>

<file path=xl/sharedStrings.xml><?xml version="1.0" encoding="utf-8"?>
<sst xmlns="http://schemas.openxmlformats.org/spreadsheetml/2006/main" count="128" uniqueCount="71">
  <si>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</si>
  <si>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</si>
  <si>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</si>
  <si>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</si>
  <si>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</si>
  <si>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</si>
  <si>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</si>
  <si>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</si>
  <si>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</si>
  <si>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</si>
  <si>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</si>
  <si>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</si>
  <si>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</si>
  <si>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</si>
  <si>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</si>
  <si>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</si>
  <si>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</si>
  <si>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</si>
  <si>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</si>
  <si>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</si>
  <si>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</si>
  <si>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</si>
  <si>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</si>
  <si>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</si>
  <si>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</si>
  <si>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</si>
  <si>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</si>
  <si>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</si>
  <si>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</si>
  <si>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</si>
  <si>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</si>
  <si>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</si>
  <si>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</si>
  <si>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</si>
  <si>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</si>
  <si>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</si>
  <si>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</si>
  <si>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</si>
  <si>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</si>
  <si>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</si>
  <si>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</si>
  <si>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</si>
  <si>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</si>
  <si>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</si>
  <si>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</si>
  <si>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</si>
  <si>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</si>
  <si>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</si>
  <si>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</si>
  <si>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</si>
  <si>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</si>
  <si>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</si>
  <si>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</si>
  <si>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</si>
  <si>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</si>
  <si>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Пр</t>
  </si>
  <si>
    <t>Рз</t>
  </si>
  <si>
    <t>КВСР</t>
  </si>
  <si>
    <t>в т.ч. за счет субвенций</t>
  </si>
  <si>
    <t>Всего</t>
  </si>
  <si>
    <t>Наименование показателя</t>
  </si>
  <si>
    <t>Коды БК</t>
  </si>
  <si>
    <t>Приложение 2</t>
  </si>
  <si>
    <t>к постановлению администрации</t>
  </si>
  <si>
    <t>Кондинского района</t>
  </si>
  <si>
    <t>от      2014 года   №</t>
  </si>
  <si>
    <t>Расходы бюджета муниципального образования Кондинский район за 1 полугодие 2014 года по разделам, подразделам классификации расходов бюджета</t>
  </si>
  <si>
    <t xml:space="preserve">Наименование </t>
  </si>
  <si>
    <t>Уточненный план на 2014 год</t>
  </si>
  <si>
    <t>Исполнено за 1 полугодие 2014 года</t>
  </si>
  <si>
    <t>Итого</t>
  </si>
</sst>
</file>

<file path=xl/styles.xml><?xml version="1.0" encoding="utf-8"?>
<styleSheet xmlns="http://schemas.openxmlformats.org/spreadsheetml/2006/main">
  <numFmts count="3">
    <numFmt numFmtId="166" formatCode="00;;"/>
    <numFmt numFmtId="167" formatCode="0000"/>
    <numFmt numFmtId="170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top"/>
      <protection hidden="1"/>
    </xf>
    <xf numFmtId="0" fontId="3" fillId="0" borderId="2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32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29" xfId="1" applyNumberFormat="1" applyFont="1" applyFill="1" applyBorder="1" applyAlignment="1" applyProtection="1">
      <alignment horizontal="center" vertical="center"/>
      <protection hidden="1"/>
    </xf>
    <xf numFmtId="0" fontId="9" fillId="2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>
      <alignment wrapText="1"/>
    </xf>
    <xf numFmtId="0" fontId="10" fillId="0" borderId="34" xfId="1" applyFont="1" applyBorder="1" applyAlignment="1">
      <alignment wrapText="1"/>
    </xf>
    <xf numFmtId="167" fontId="3" fillId="2" borderId="21" xfId="1" applyNumberFormat="1" applyFont="1" applyFill="1" applyBorder="1" applyAlignment="1" applyProtection="1">
      <alignment wrapText="1"/>
      <protection hidden="1"/>
    </xf>
    <xf numFmtId="167" fontId="3" fillId="2" borderId="20" xfId="1" applyNumberFormat="1" applyFont="1" applyFill="1" applyBorder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horizontal="right" vertical="center"/>
      <protection hidden="1"/>
    </xf>
    <xf numFmtId="166" fontId="3" fillId="2" borderId="18" xfId="1" applyNumberFormat="1" applyFont="1" applyFill="1" applyBorder="1" applyAlignment="1" applyProtection="1">
      <alignment horizontal="left" vertical="center"/>
      <protection hidden="1"/>
    </xf>
    <xf numFmtId="170" fontId="3" fillId="2" borderId="19" xfId="1" applyNumberFormat="1" applyFont="1" applyFill="1" applyBorder="1" applyAlignment="1" applyProtection="1">
      <alignment horizontal="right" vertical="center"/>
      <protection hidden="1"/>
    </xf>
    <xf numFmtId="167" fontId="3" fillId="2" borderId="16" xfId="1" applyNumberFormat="1" applyFont="1" applyFill="1" applyBorder="1" applyAlignment="1" applyProtection="1">
      <alignment wrapText="1"/>
      <protection hidden="1"/>
    </xf>
    <xf numFmtId="167" fontId="3" fillId="2" borderId="17" xfId="1" applyNumberFormat="1" applyFont="1" applyFill="1" applyBorder="1" applyAlignment="1" applyProtection="1">
      <alignment wrapText="1"/>
      <protection hidden="1"/>
    </xf>
    <xf numFmtId="167" fontId="3" fillId="2" borderId="16" xfId="1" applyNumberFormat="1" applyFont="1" applyFill="1" applyBorder="1" applyAlignment="1" applyProtection="1">
      <alignment wrapText="1"/>
      <protection hidden="1"/>
    </xf>
    <xf numFmtId="166" fontId="3" fillId="2" borderId="13" xfId="1" applyNumberFormat="1" applyFont="1" applyFill="1" applyBorder="1" applyAlignment="1" applyProtection="1">
      <alignment horizontal="right" vertical="center"/>
      <protection hidden="1"/>
    </xf>
    <xf numFmtId="166" fontId="3" fillId="2" borderId="13" xfId="1" applyNumberFormat="1" applyFont="1" applyFill="1" applyBorder="1" applyAlignment="1" applyProtection="1">
      <alignment horizontal="left" vertical="center"/>
      <protection hidden="1"/>
    </xf>
    <xf numFmtId="170" fontId="3" fillId="2" borderId="15" xfId="1" applyNumberFormat="1" applyFont="1" applyFill="1" applyBorder="1" applyAlignment="1" applyProtection="1">
      <alignment horizontal="right" vertical="center"/>
      <protection hidden="1"/>
    </xf>
    <xf numFmtId="170" fontId="2" fillId="2" borderId="14" xfId="1" applyNumberFormat="1" applyFont="1" applyFill="1" applyBorder="1" applyAlignment="1" applyProtection="1">
      <alignment horizontal="right" vertical="center"/>
      <protection hidden="1"/>
    </xf>
    <xf numFmtId="170" fontId="3" fillId="2" borderId="13" xfId="1" applyNumberFormat="1" applyFont="1" applyFill="1" applyBorder="1" applyAlignment="1" applyProtection="1">
      <alignment horizontal="right" vertical="center"/>
      <protection hidden="1"/>
    </xf>
    <xf numFmtId="170" fontId="3" fillId="2" borderId="12" xfId="1" applyNumberFormat="1" applyFont="1" applyFill="1" applyBorder="1" applyAlignment="1" applyProtection="1">
      <alignment horizontal="right" vertical="center"/>
      <protection hidden="1"/>
    </xf>
    <xf numFmtId="167" fontId="3" fillId="2" borderId="9" xfId="1" applyNumberFormat="1" applyFont="1" applyFill="1" applyBorder="1" applyAlignment="1" applyProtection="1">
      <alignment wrapText="1"/>
      <protection hidden="1"/>
    </xf>
    <xf numFmtId="167" fontId="3" fillId="2" borderId="10" xfId="1" applyNumberFormat="1" applyFont="1" applyFill="1" applyBorder="1" applyAlignment="1" applyProtection="1">
      <alignment wrapText="1"/>
      <protection hidden="1"/>
    </xf>
    <xf numFmtId="167" fontId="3" fillId="2" borderId="9" xfId="1" applyNumberFormat="1" applyFont="1" applyFill="1" applyBorder="1" applyAlignment="1" applyProtection="1">
      <alignment wrapText="1"/>
      <protection hidden="1"/>
    </xf>
    <xf numFmtId="166" fontId="3" fillId="2" borderId="7" xfId="1" applyNumberFormat="1" applyFont="1" applyFill="1" applyBorder="1" applyAlignment="1" applyProtection="1">
      <alignment horizontal="right" vertical="center"/>
      <protection hidden="1"/>
    </xf>
    <xf numFmtId="166" fontId="3" fillId="2" borderId="7" xfId="1" applyNumberFormat="1" applyFont="1" applyFill="1" applyBorder="1" applyAlignment="1" applyProtection="1">
      <alignment horizontal="left" vertical="center"/>
      <protection hidden="1"/>
    </xf>
    <xf numFmtId="170" fontId="3" fillId="2" borderId="3" xfId="1" applyNumberFormat="1" applyFont="1" applyFill="1" applyBorder="1" applyAlignment="1" applyProtection="1">
      <alignment horizontal="right" vertical="center"/>
      <protection hidden="1"/>
    </xf>
    <xf numFmtId="170" fontId="2" fillId="2" borderId="8" xfId="1" applyNumberFormat="1" applyFont="1" applyFill="1" applyBorder="1" applyAlignment="1" applyProtection="1">
      <alignment horizontal="right" vertical="center"/>
      <protection hidden="1"/>
    </xf>
    <xf numFmtId="170" fontId="3" fillId="2" borderId="7" xfId="1" applyNumberFormat="1" applyFont="1" applyFill="1" applyBorder="1" applyAlignment="1" applyProtection="1">
      <alignment horizontal="right" vertical="center"/>
      <protection hidden="1"/>
    </xf>
    <xf numFmtId="170" fontId="3" fillId="2" borderId="6" xfId="1" applyNumberFormat="1" applyFont="1" applyFill="1" applyBorder="1" applyAlignment="1" applyProtection="1">
      <alignment horizontal="right" vertical="center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10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170" fontId="3" fillId="2" borderId="4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66"/>
  <sheetViews>
    <sheetView showGridLines="0" tabSelected="1" workbookViewId="0">
      <selection activeCell="I17" sqref="I17"/>
    </sheetView>
  </sheetViews>
  <sheetFormatPr defaultRowHeight="12.75"/>
  <cols>
    <col min="1" max="1" width="0.42578125" style="1" customWidth="1"/>
    <col min="2" max="2" width="0" style="1" hidden="1" customWidth="1"/>
    <col min="3" max="3" width="42.85546875" style="1" customWidth="1"/>
    <col min="4" max="4" width="0" style="1" hidden="1" customWidth="1"/>
    <col min="5" max="6" width="3.5703125" style="1" customWidth="1"/>
    <col min="7" max="7" width="13" style="1" customWidth="1"/>
    <col min="8" max="8" width="0" style="1" hidden="1" customWidth="1"/>
    <col min="9" max="9" width="13" style="1" customWidth="1"/>
    <col min="10" max="10" width="14.42578125" style="1" customWidth="1"/>
    <col min="11" max="11" width="14.7109375" style="1" customWidth="1"/>
    <col min="12" max="20" width="0.7109375" style="1" customWidth="1"/>
    <col min="21" max="16384" width="9.140625" style="1"/>
  </cols>
  <sheetData>
    <row r="1" spans="1:20" ht="12.75" customHeight="1">
      <c r="A1" s="31"/>
      <c r="B1" s="29"/>
      <c r="C1" s="29"/>
      <c r="D1" s="29"/>
      <c r="E1" s="29"/>
      <c r="F1" s="29"/>
      <c r="G1" s="29"/>
      <c r="H1" s="29"/>
      <c r="I1" s="29"/>
      <c r="J1" s="32"/>
      <c r="K1" s="33" t="s">
        <v>62</v>
      </c>
      <c r="L1" s="29"/>
      <c r="M1" s="29"/>
      <c r="N1" s="29"/>
      <c r="O1" s="29"/>
      <c r="P1" s="29"/>
      <c r="Q1" s="29"/>
      <c r="R1" s="29"/>
      <c r="S1" s="29"/>
      <c r="T1" s="29"/>
    </row>
    <row r="2" spans="1:20" ht="12.75" customHeight="1">
      <c r="A2" s="30"/>
      <c r="B2" s="29"/>
      <c r="C2" s="29"/>
      <c r="D2" s="29"/>
      <c r="E2" s="29"/>
      <c r="F2" s="29"/>
      <c r="G2" s="29"/>
      <c r="H2" s="29"/>
      <c r="I2" s="29"/>
      <c r="J2" s="32"/>
      <c r="K2" s="33" t="s">
        <v>63</v>
      </c>
      <c r="L2" s="29"/>
      <c r="M2" s="29"/>
      <c r="N2" s="29"/>
      <c r="O2" s="29"/>
      <c r="P2" s="29"/>
      <c r="Q2" s="29"/>
      <c r="R2" s="29"/>
      <c r="S2" s="29"/>
      <c r="T2" s="29"/>
    </row>
    <row r="3" spans="1:20" ht="12.75" customHeight="1">
      <c r="A3" s="14"/>
      <c r="B3" s="14"/>
      <c r="C3" s="3"/>
      <c r="D3" s="14"/>
      <c r="E3" s="14"/>
      <c r="F3" s="14"/>
      <c r="G3" s="14"/>
      <c r="H3" s="14"/>
      <c r="I3" s="2"/>
      <c r="J3" s="32"/>
      <c r="K3" s="33" t="s">
        <v>64</v>
      </c>
      <c r="L3" s="14"/>
      <c r="M3" s="14"/>
      <c r="N3" s="14"/>
      <c r="O3" s="14"/>
      <c r="P3" s="14"/>
      <c r="Q3" s="14"/>
      <c r="R3" s="14"/>
      <c r="S3" s="14"/>
      <c r="T3" s="14"/>
    </row>
    <row r="4" spans="1:20" ht="12.75" customHeight="1">
      <c r="A4" s="14"/>
      <c r="B4" s="14"/>
      <c r="C4" s="3"/>
      <c r="D4" s="14"/>
      <c r="E4" s="14"/>
      <c r="F4" s="14"/>
      <c r="G4" s="14"/>
      <c r="H4" s="14"/>
      <c r="I4" s="2"/>
      <c r="J4" s="32"/>
      <c r="K4" s="32"/>
      <c r="L4" s="33" t="s">
        <v>65</v>
      </c>
      <c r="M4" s="14"/>
      <c r="N4" s="14"/>
      <c r="O4" s="14"/>
      <c r="P4" s="14"/>
      <c r="Q4" s="14"/>
      <c r="R4" s="14"/>
      <c r="S4" s="14"/>
      <c r="T4" s="14"/>
    </row>
    <row r="5" spans="1:20" ht="12.75" customHeight="1">
      <c r="A5" s="14"/>
      <c r="B5" s="14"/>
      <c r="C5" s="3"/>
      <c r="D5" s="14"/>
      <c r="E5" s="14"/>
      <c r="F5" s="14"/>
      <c r="G5" s="14"/>
      <c r="H5" s="14"/>
      <c r="I5" s="2"/>
      <c r="J5" s="32"/>
      <c r="K5" s="32"/>
      <c r="L5" s="33"/>
      <c r="M5" s="14"/>
      <c r="N5" s="14"/>
      <c r="O5" s="14"/>
      <c r="P5" s="14"/>
      <c r="Q5" s="14"/>
      <c r="R5" s="14"/>
      <c r="S5" s="14"/>
      <c r="T5" s="14"/>
    </row>
    <row r="6" spans="1:20" ht="48.75" customHeight="1">
      <c r="A6" s="14"/>
      <c r="B6" s="14"/>
      <c r="C6" s="35" t="s">
        <v>66</v>
      </c>
      <c r="D6" s="35"/>
      <c r="E6" s="35"/>
      <c r="F6" s="35"/>
      <c r="G6" s="35"/>
      <c r="H6" s="35"/>
      <c r="I6" s="35"/>
      <c r="J6" s="36"/>
      <c r="K6" s="36"/>
      <c r="L6" s="14"/>
      <c r="M6" s="14"/>
      <c r="N6" s="14"/>
      <c r="O6" s="14"/>
      <c r="P6" s="14"/>
      <c r="Q6" s="14"/>
      <c r="R6" s="14"/>
      <c r="S6" s="14"/>
      <c r="T6" s="14"/>
    </row>
    <row r="7" spans="1:20" ht="12.75" customHeight="1" thickBot="1">
      <c r="A7" s="14"/>
      <c r="B7" s="14"/>
      <c r="C7" s="3"/>
      <c r="D7" s="14"/>
      <c r="E7" s="14"/>
      <c r="F7" s="14"/>
      <c r="G7" s="14"/>
      <c r="H7" s="14"/>
      <c r="I7" s="2"/>
      <c r="J7" s="32"/>
      <c r="K7" s="33"/>
      <c r="L7" s="14"/>
      <c r="M7" s="14"/>
      <c r="N7" s="14"/>
      <c r="O7" s="14"/>
      <c r="P7" s="14"/>
      <c r="Q7" s="14"/>
      <c r="R7" s="14"/>
      <c r="S7" s="14"/>
      <c r="T7" s="14"/>
    </row>
    <row r="8" spans="1:20" ht="14.25" customHeight="1">
      <c r="A8" s="14"/>
      <c r="B8" s="28"/>
      <c r="C8" s="28"/>
      <c r="D8" s="27" t="s">
        <v>61</v>
      </c>
      <c r="E8" s="26"/>
      <c r="F8" s="26"/>
      <c r="G8" s="37" t="s">
        <v>68</v>
      </c>
      <c r="H8" s="37"/>
      <c r="I8" s="37"/>
      <c r="J8" s="46" t="s">
        <v>69</v>
      </c>
      <c r="K8" s="47"/>
      <c r="L8" s="14"/>
      <c r="M8" s="2"/>
      <c r="N8" s="2"/>
      <c r="O8" s="2"/>
      <c r="P8" s="2"/>
      <c r="Q8" s="2"/>
      <c r="R8" s="2"/>
      <c r="S8" s="2"/>
      <c r="T8" s="2"/>
    </row>
    <row r="9" spans="1:20" ht="409.6" hidden="1" customHeight="1">
      <c r="A9" s="14"/>
      <c r="B9" s="25"/>
      <c r="C9" s="25"/>
      <c r="D9" s="24"/>
      <c r="E9" s="23"/>
      <c r="F9" s="23"/>
      <c r="G9" s="38"/>
      <c r="H9" s="39"/>
      <c r="I9" s="40"/>
      <c r="J9" s="40"/>
      <c r="K9" s="41"/>
      <c r="L9" s="14"/>
      <c r="M9" s="2"/>
      <c r="N9" s="2"/>
      <c r="O9" s="2"/>
      <c r="P9" s="2"/>
      <c r="Q9" s="2"/>
      <c r="R9" s="2"/>
      <c r="S9" s="2"/>
      <c r="T9" s="2"/>
    </row>
    <row r="10" spans="1:20" ht="12.75" customHeight="1" thickBot="1">
      <c r="A10" s="14"/>
      <c r="B10" s="22" t="s">
        <v>60</v>
      </c>
      <c r="C10" s="34" t="s">
        <v>67</v>
      </c>
      <c r="D10" s="21"/>
      <c r="E10" s="20"/>
      <c r="F10" s="20"/>
      <c r="G10" s="42" t="s">
        <v>59</v>
      </c>
      <c r="H10" s="14"/>
      <c r="I10" s="43" t="s">
        <v>58</v>
      </c>
      <c r="J10" s="44" t="s">
        <v>59</v>
      </c>
      <c r="K10" s="45" t="s">
        <v>58</v>
      </c>
      <c r="L10" s="14"/>
      <c r="M10" s="2"/>
      <c r="N10" s="2"/>
      <c r="O10" s="2"/>
      <c r="P10" s="2"/>
      <c r="Q10" s="2"/>
      <c r="R10" s="2"/>
      <c r="S10" s="2"/>
      <c r="T10" s="2"/>
    </row>
    <row r="11" spans="1:20" ht="16.5" customHeight="1" thickBot="1">
      <c r="A11" s="14"/>
      <c r="B11" s="19"/>
      <c r="C11" s="19"/>
      <c r="D11" s="18" t="s">
        <v>57</v>
      </c>
      <c r="E11" s="17" t="s">
        <v>56</v>
      </c>
      <c r="F11" s="16" t="s">
        <v>55</v>
      </c>
      <c r="G11" s="42"/>
      <c r="H11" s="15" t="s">
        <v>54</v>
      </c>
      <c r="I11" s="43"/>
      <c r="J11" s="44"/>
      <c r="K11" s="45"/>
      <c r="L11" s="14" t="s">
        <v>0</v>
      </c>
      <c r="M11" s="2"/>
      <c r="N11" s="2"/>
      <c r="O11" s="2"/>
      <c r="P11" s="2"/>
      <c r="Q11" s="2"/>
      <c r="R11" s="2"/>
      <c r="S11" s="2"/>
      <c r="T11" s="2"/>
    </row>
    <row r="12" spans="1:20" ht="12.75" customHeight="1" thickBot="1">
      <c r="A12" s="13"/>
      <c r="B12" s="12">
        <v>1</v>
      </c>
      <c r="C12" s="11">
        <v>1</v>
      </c>
      <c r="D12" s="10">
        <v>2</v>
      </c>
      <c r="E12" s="8">
        <v>3</v>
      </c>
      <c r="F12" s="8">
        <v>4</v>
      </c>
      <c r="G12" s="8">
        <v>8</v>
      </c>
      <c r="H12" s="9"/>
      <c r="I12" s="8">
        <v>9</v>
      </c>
      <c r="J12" s="8">
        <v>10</v>
      </c>
      <c r="K12" s="7">
        <v>11</v>
      </c>
      <c r="L12" s="6" t="s">
        <v>0</v>
      </c>
      <c r="M12" s="2"/>
      <c r="N12" s="2"/>
      <c r="O12" s="2"/>
      <c r="P12" s="2"/>
      <c r="Q12" s="2"/>
      <c r="R12" s="2"/>
      <c r="S12" s="2"/>
      <c r="T12" s="2"/>
    </row>
    <row r="13" spans="1:20" ht="12.75" customHeight="1">
      <c r="A13" s="5"/>
      <c r="B13" s="48" t="s">
        <v>53</v>
      </c>
      <c r="C13" s="48"/>
      <c r="D13" s="49"/>
      <c r="E13" s="50">
        <v>1</v>
      </c>
      <c r="F13" s="51">
        <v>0</v>
      </c>
      <c r="G13" s="52">
        <f>G14+G15+G16+G17+G18+G19+G20</f>
        <v>276070.05776999996</v>
      </c>
      <c r="H13" s="52">
        <f t="shared" ref="H13:K13" si="0">H14+H15+H16+H17+H18+H19+H20</f>
        <v>0</v>
      </c>
      <c r="I13" s="52">
        <f t="shared" si="0"/>
        <v>15068.8</v>
      </c>
      <c r="J13" s="52">
        <f t="shared" si="0"/>
        <v>204686.04613</v>
      </c>
      <c r="K13" s="52">
        <f t="shared" si="0"/>
        <v>8089.2035400000004</v>
      </c>
      <c r="L13" s="4" t="s">
        <v>0</v>
      </c>
      <c r="M13" s="2"/>
      <c r="N13" s="2"/>
      <c r="O13" s="2"/>
      <c r="P13" s="2"/>
      <c r="Q13" s="2"/>
      <c r="R13" s="2"/>
      <c r="S13" s="2"/>
      <c r="T13" s="2"/>
    </row>
    <row r="14" spans="1:20" ht="33.75" customHeight="1">
      <c r="A14" s="5"/>
      <c r="B14" s="53"/>
      <c r="C14" s="54" t="s">
        <v>52</v>
      </c>
      <c r="D14" s="55"/>
      <c r="E14" s="56">
        <v>1</v>
      </c>
      <c r="F14" s="57">
        <v>2</v>
      </c>
      <c r="G14" s="58">
        <f>3284200/1000</f>
        <v>3284.2</v>
      </c>
      <c r="H14" s="59"/>
      <c r="I14" s="60">
        <v>0</v>
      </c>
      <c r="J14" s="60">
        <f>2765352.04/1000</f>
        <v>2765.3520400000002</v>
      </c>
      <c r="K14" s="61">
        <v>0</v>
      </c>
      <c r="L14" s="4" t="s">
        <v>0</v>
      </c>
      <c r="M14" s="2"/>
      <c r="N14" s="2"/>
      <c r="O14" s="2"/>
      <c r="P14" s="2"/>
      <c r="Q14" s="2"/>
      <c r="R14" s="2"/>
      <c r="S14" s="2"/>
      <c r="T14" s="2"/>
    </row>
    <row r="15" spans="1:20" ht="45" customHeight="1">
      <c r="A15" s="5"/>
      <c r="B15" s="53"/>
      <c r="C15" s="54" t="s">
        <v>51</v>
      </c>
      <c r="D15" s="55"/>
      <c r="E15" s="56">
        <v>1</v>
      </c>
      <c r="F15" s="57">
        <v>3</v>
      </c>
      <c r="G15" s="58">
        <f>17665700/1000</f>
        <v>17665.7</v>
      </c>
      <c r="H15" s="59"/>
      <c r="I15" s="60">
        <v>0</v>
      </c>
      <c r="J15" s="60">
        <f>13972161.04/1000</f>
        <v>13972.161039999999</v>
      </c>
      <c r="K15" s="61">
        <v>0</v>
      </c>
      <c r="L15" s="4" t="s">
        <v>0</v>
      </c>
      <c r="M15" s="2"/>
      <c r="N15" s="2"/>
      <c r="O15" s="2"/>
      <c r="P15" s="2"/>
      <c r="Q15" s="2"/>
      <c r="R15" s="2"/>
      <c r="S15" s="2"/>
      <c r="T15" s="2"/>
    </row>
    <row r="16" spans="1:20" ht="45" customHeight="1">
      <c r="A16" s="5"/>
      <c r="B16" s="53"/>
      <c r="C16" s="54" t="s">
        <v>50</v>
      </c>
      <c r="D16" s="55"/>
      <c r="E16" s="56">
        <v>1</v>
      </c>
      <c r="F16" s="57">
        <v>4</v>
      </c>
      <c r="G16" s="58">
        <f>87178216.57/1000</f>
        <v>87178.21656999999</v>
      </c>
      <c r="H16" s="59"/>
      <c r="I16" s="60">
        <v>0</v>
      </c>
      <c r="J16" s="60">
        <f>72539106.9/1000</f>
        <v>72539.106899999999</v>
      </c>
      <c r="K16" s="61">
        <v>0</v>
      </c>
      <c r="L16" s="4" t="s">
        <v>0</v>
      </c>
      <c r="M16" s="2"/>
      <c r="N16" s="2"/>
      <c r="O16" s="2"/>
      <c r="P16" s="2"/>
      <c r="Q16" s="2"/>
      <c r="R16" s="2"/>
      <c r="S16" s="2"/>
      <c r="T16" s="2"/>
    </row>
    <row r="17" spans="1:20" ht="12.75" customHeight="1">
      <c r="A17" s="5"/>
      <c r="B17" s="53"/>
      <c r="C17" s="54" t="s">
        <v>49</v>
      </c>
      <c r="D17" s="55"/>
      <c r="E17" s="56">
        <v>1</v>
      </c>
      <c r="F17" s="57">
        <v>5</v>
      </c>
      <c r="G17" s="58">
        <f>6400/1000</f>
        <v>6.4</v>
      </c>
      <c r="H17" s="59"/>
      <c r="I17" s="60">
        <f>6400/1000</f>
        <v>6.4</v>
      </c>
      <c r="J17" s="60">
        <v>0</v>
      </c>
      <c r="K17" s="61">
        <v>0</v>
      </c>
      <c r="L17" s="4" t="s">
        <v>0</v>
      </c>
      <c r="M17" s="2"/>
      <c r="N17" s="2"/>
      <c r="O17" s="2"/>
      <c r="P17" s="2"/>
      <c r="Q17" s="2"/>
      <c r="R17" s="2"/>
      <c r="S17" s="2"/>
      <c r="T17" s="2"/>
    </row>
    <row r="18" spans="1:20" ht="33.75" customHeight="1">
      <c r="A18" s="5"/>
      <c r="B18" s="53"/>
      <c r="C18" s="54" t="s">
        <v>48</v>
      </c>
      <c r="D18" s="55"/>
      <c r="E18" s="56">
        <v>1</v>
      </c>
      <c r="F18" s="57">
        <v>6</v>
      </c>
      <c r="G18" s="58">
        <f>25196400/1000</f>
        <v>25196.400000000001</v>
      </c>
      <c r="H18" s="59"/>
      <c r="I18" s="60">
        <v>0</v>
      </c>
      <c r="J18" s="60">
        <f>20366046.55/1000</f>
        <v>20366.046549999999</v>
      </c>
      <c r="K18" s="61">
        <v>0</v>
      </c>
      <c r="L18" s="4" t="s">
        <v>0</v>
      </c>
      <c r="M18" s="2"/>
      <c r="N18" s="2"/>
      <c r="O18" s="2"/>
      <c r="P18" s="2"/>
      <c r="Q18" s="2"/>
      <c r="R18" s="2"/>
      <c r="S18" s="2"/>
      <c r="T18" s="2"/>
    </row>
    <row r="19" spans="1:20" ht="12.75" customHeight="1">
      <c r="A19" s="5"/>
      <c r="B19" s="53"/>
      <c r="C19" s="54" t="s">
        <v>47</v>
      </c>
      <c r="D19" s="55"/>
      <c r="E19" s="56">
        <v>1</v>
      </c>
      <c r="F19" s="57">
        <v>11</v>
      </c>
      <c r="G19" s="58">
        <f>994000/1000</f>
        <v>994</v>
      </c>
      <c r="H19" s="59"/>
      <c r="I19" s="60">
        <v>0</v>
      </c>
      <c r="J19" s="60">
        <v>0</v>
      </c>
      <c r="K19" s="61">
        <v>0</v>
      </c>
      <c r="L19" s="4" t="s">
        <v>0</v>
      </c>
      <c r="M19" s="2"/>
      <c r="N19" s="2"/>
      <c r="O19" s="2"/>
      <c r="P19" s="2"/>
      <c r="Q19" s="2"/>
      <c r="R19" s="2"/>
      <c r="S19" s="2"/>
      <c r="T19" s="2"/>
    </row>
    <row r="20" spans="1:20" ht="12.75" customHeight="1">
      <c r="A20" s="5"/>
      <c r="B20" s="53"/>
      <c r="C20" s="54" t="s">
        <v>46</v>
      </c>
      <c r="D20" s="55"/>
      <c r="E20" s="56">
        <v>1</v>
      </c>
      <c r="F20" s="57">
        <v>13</v>
      </c>
      <c r="G20" s="58">
        <f>141745141.2/1000</f>
        <v>141745.14119999998</v>
      </c>
      <c r="H20" s="59"/>
      <c r="I20" s="60">
        <f>15062400/1000</f>
        <v>15062.4</v>
      </c>
      <c r="J20" s="60">
        <f>95043379.6/1000</f>
        <v>95043.3796</v>
      </c>
      <c r="K20" s="61">
        <f>8089203.54/1000</f>
        <v>8089.2035400000004</v>
      </c>
      <c r="L20" s="4" t="s">
        <v>0</v>
      </c>
      <c r="M20" s="2"/>
      <c r="N20" s="2"/>
      <c r="O20" s="2"/>
      <c r="P20" s="2"/>
      <c r="Q20" s="2"/>
      <c r="R20" s="2"/>
      <c r="S20" s="2"/>
      <c r="T20" s="2"/>
    </row>
    <row r="21" spans="1:20" ht="12.75" customHeight="1">
      <c r="A21" s="5"/>
      <c r="B21" s="54" t="s">
        <v>45</v>
      </c>
      <c r="C21" s="54"/>
      <c r="D21" s="55"/>
      <c r="E21" s="56">
        <v>2</v>
      </c>
      <c r="F21" s="57">
        <v>0</v>
      </c>
      <c r="G21" s="58">
        <f>G22</f>
        <v>3850.9</v>
      </c>
      <c r="H21" s="58">
        <f t="shared" ref="H21:K21" si="1">H22</f>
        <v>0</v>
      </c>
      <c r="I21" s="58">
        <f t="shared" si="1"/>
        <v>3850.9</v>
      </c>
      <c r="J21" s="58">
        <f t="shared" si="1"/>
        <v>3850.9</v>
      </c>
      <c r="K21" s="58">
        <f t="shared" si="1"/>
        <v>3850.9</v>
      </c>
      <c r="L21" s="4" t="s">
        <v>0</v>
      </c>
      <c r="M21" s="2"/>
      <c r="N21" s="2"/>
      <c r="O21" s="2"/>
      <c r="P21" s="2"/>
      <c r="Q21" s="2"/>
      <c r="R21" s="2"/>
      <c r="S21" s="2"/>
      <c r="T21" s="2"/>
    </row>
    <row r="22" spans="1:20" ht="12.75" customHeight="1">
      <c r="A22" s="5"/>
      <c r="B22" s="53"/>
      <c r="C22" s="54" t="s">
        <v>44</v>
      </c>
      <c r="D22" s="55"/>
      <c r="E22" s="56">
        <v>2</v>
      </c>
      <c r="F22" s="57">
        <v>3</v>
      </c>
      <c r="G22" s="58">
        <f>3850900/1000</f>
        <v>3850.9</v>
      </c>
      <c r="H22" s="59"/>
      <c r="I22" s="60">
        <f>3850900/1000</f>
        <v>3850.9</v>
      </c>
      <c r="J22" s="60">
        <f>3850900/1000</f>
        <v>3850.9</v>
      </c>
      <c r="K22" s="61">
        <f>3850900/1000</f>
        <v>3850.9</v>
      </c>
      <c r="L22" s="4" t="s">
        <v>0</v>
      </c>
      <c r="M22" s="2"/>
      <c r="N22" s="2"/>
      <c r="O22" s="2"/>
      <c r="P22" s="2"/>
      <c r="Q22" s="2"/>
      <c r="R22" s="2"/>
      <c r="S22" s="2"/>
      <c r="T22" s="2"/>
    </row>
    <row r="23" spans="1:20" ht="22.5" customHeight="1">
      <c r="A23" s="5"/>
      <c r="B23" s="54" t="s">
        <v>43</v>
      </c>
      <c r="C23" s="54"/>
      <c r="D23" s="55"/>
      <c r="E23" s="56">
        <v>3</v>
      </c>
      <c r="F23" s="57">
        <v>0</v>
      </c>
      <c r="G23" s="58">
        <f>G24+G25+G26</f>
        <v>209376.56315</v>
      </c>
      <c r="H23" s="58">
        <f t="shared" ref="H23:K23" si="2">H24+H25+H26</f>
        <v>0</v>
      </c>
      <c r="I23" s="58">
        <f t="shared" si="2"/>
        <v>6245.1</v>
      </c>
      <c r="J23" s="58">
        <f t="shared" si="2"/>
        <v>127009.09797</v>
      </c>
      <c r="K23" s="58">
        <f t="shared" si="2"/>
        <v>3577.5635299999999</v>
      </c>
      <c r="L23" s="4" t="s">
        <v>0</v>
      </c>
      <c r="M23" s="2"/>
      <c r="N23" s="2"/>
      <c r="O23" s="2"/>
      <c r="P23" s="2"/>
      <c r="Q23" s="2"/>
      <c r="R23" s="2"/>
      <c r="S23" s="2"/>
      <c r="T23" s="2"/>
    </row>
    <row r="24" spans="1:20" ht="12.75" customHeight="1">
      <c r="A24" s="5"/>
      <c r="B24" s="53"/>
      <c r="C24" s="54" t="s">
        <v>42</v>
      </c>
      <c r="D24" s="55"/>
      <c r="E24" s="56">
        <v>3</v>
      </c>
      <c r="F24" s="57">
        <v>4</v>
      </c>
      <c r="G24" s="58">
        <f>6245100/1000</f>
        <v>6245.1</v>
      </c>
      <c r="H24" s="59"/>
      <c r="I24" s="60">
        <f>6245100/1000</f>
        <v>6245.1</v>
      </c>
      <c r="J24" s="60">
        <f>3577563.53/1000</f>
        <v>3577.5635299999999</v>
      </c>
      <c r="K24" s="61">
        <f>3577563.53/1000</f>
        <v>3577.5635299999999</v>
      </c>
      <c r="L24" s="4" t="s">
        <v>0</v>
      </c>
      <c r="M24" s="2"/>
      <c r="N24" s="2"/>
      <c r="O24" s="2"/>
      <c r="P24" s="2"/>
      <c r="Q24" s="2"/>
      <c r="R24" s="2"/>
      <c r="S24" s="2"/>
      <c r="T24" s="2"/>
    </row>
    <row r="25" spans="1:20" ht="33.75" customHeight="1">
      <c r="A25" s="5"/>
      <c r="B25" s="53"/>
      <c r="C25" s="54" t="s">
        <v>41</v>
      </c>
      <c r="D25" s="55"/>
      <c r="E25" s="56">
        <v>3</v>
      </c>
      <c r="F25" s="57">
        <v>9</v>
      </c>
      <c r="G25" s="58">
        <f>125741463.15/1000</f>
        <v>125741.46315000001</v>
      </c>
      <c r="H25" s="59"/>
      <c r="I25" s="60">
        <v>0</v>
      </c>
      <c r="J25" s="60">
        <f>119756476.23/1000</f>
        <v>119756.47623</v>
      </c>
      <c r="K25" s="61">
        <v>0</v>
      </c>
      <c r="L25" s="4" t="s">
        <v>0</v>
      </c>
      <c r="M25" s="2"/>
      <c r="N25" s="2"/>
      <c r="O25" s="2"/>
      <c r="P25" s="2"/>
      <c r="Q25" s="2"/>
      <c r="R25" s="2"/>
      <c r="S25" s="2"/>
      <c r="T25" s="2"/>
    </row>
    <row r="26" spans="1:20" ht="22.5" customHeight="1">
      <c r="A26" s="5"/>
      <c r="B26" s="53"/>
      <c r="C26" s="54" t="s">
        <v>40</v>
      </c>
      <c r="D26" s="55"/>
      <c r="E26" s="56">
        <v>3</v>
      </c>
      <c r="F26" s="57">
        <v>14</v>
      </c>
      <c r="G26" s="58">
        <f>77390000/1000</f>
        <v>77390</v>
      </c>
      <c r="H26" s="59"/>
      <c r="I26" s="60">
        <v>0</v>
      </c>
      <c r="J26" s="60">
        <f>3675058.21/1000</f>
        <v>3675.0582100000001</v>
      </c>
      <c r="K26" s="61">
        <v>0</v>
      </c>
      <c r="L26" s="4" t="s">
        <v>0</v>
      </c>
      <c r="M26" s="2"/>
      <c r="N26" s="2"/>
      <c r="O26" s="2"/>
      <c r="P26" s="2"/>
      <c r="Q26" s="2"/>
      <c r="R26" s="2"/>
      <c r="S26" s="2"/>
      <c r="T26" s="2"/>
    </row>
    <row r="27" spans="1:20" ht="12.75" customHeight="1">
      <c r="A27" s="5"/>
      <c r="B27" s="54" t="s">
        <v>39</v>
      </c>
      <c r="C27" s="54"/>
      <c r="D27" s="55"/>
      <c r="E27" s="56">
        <v>4</v>
      </c>
      <c r="F27" s="57">
        <v>0</v>
      </c>
      <c r="G27" s="58">
        <f>G28+G29+G30+G31+G32+G33</f>
        <v>333079.1862</v>
      </c>
      <c r="H27" s="58">
        <f t="shared" ref="H27:K27" si="3">H28+H29+H30+H31+H32+H33</f>
        <v>0</v>
      </c>
      <c r="I27" s="58">
        <f t="shared" si="3"/>
        <v>53596.700000000004</v>
      </c>
      <c r="J27" s="58">
        <f t="shared" si="3"/>
        <v>104929.98337</v>
      </c>
      <c r="K27" s="58">
        <f t="shared" si="3"/>
        <v>20656.427100000001</v>
      </c>
      <c r="L27" s="4" t="s">
        <v>0</v>
      </c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5"/>
      <c r="B28" s="53"/>
      <c r="C28" s="54" t="s">
        <v>38</v>
      </c>
      <c r="D28" s="55"/>
      <c r="E28" s="56">
        <v>4</v>
      </c>
      <c r="F28" s="57">
        <v>1</v>
      </c>
      <c r="G28" s="58">
        <f>15830969/1000</f>
        <v>15830.968999999999</v>
      </c>
      <c r="H28" s="59"/>
      <c r="I28" s="60">
        <v>0</v>
      </c>
      <c r="J28" s="60">
        <f>6899882.64/1000</f>
        <v>6899.8826399999998</v>
      </c>
      <c r="K28" s="61">
        <v>0</v>
      </c>
      <c r="L28" s="4" t="s">
        <v>0</v>
      </c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5"/>
      <c r="B29" s="53"/>
      <c r="C29" s="54" t="s">
        <v>37</v>
      </c>
      <c r="D29" s="55"/>
      <c r="E29" s="56">
        <v>4</v>
      </c>
      <c r="F29" s="57">
        <v>5</v>
      </c>
      <c r="G29" s="58">
        <f>48379900/1000</f>
        <v>48379.9</v>
      </c>
      <c r="H29" s="59"/>
      <c r="I29" s="60">
        <f>48379900/1000</f>
        <v>48379.9</v>
      </c>
      <c r="J29" s="60">
        <f>19190068.1/1000</f>
        <v>19190.0681</v>
      </c>
      <c r="K29" s="61">
        <f>19190068.1/1000</f>
        <v>19190.0681</v>
      </c>
      <c r="L29" s="4" t="s">
        <v>0</v>
      </c>
      <c r="M29" s="2"/>
      <c r="N29" s="2"/>
      <c r="O29" s="2"/>
      <c r="P29" s="2"/>
      <c r="Q29" s="2"/>
      <c r="R29" s="2"/>
      <c r="S29" s="2"/>
      <c r="T29" s="2"/>
    </row>
    <row r="30" spans="1:20" ht="12.75" customHeight="1">
      <c r="A30" s="5"/>
      <c r="B30" s="53"/>
      <c r="C30" s="54" t="s">
        <v>36</v>
      </c>
      <c r="D30" s="55"/>
      <c r="E30" s="56">
        <v>4</v>
      </c>
      <c r="F30" s="57">
        <v>8</v>
      </c>
      <c r="G30" s="58">
        <f>19739687/1000</f>
        <v>19739.687000000002</v>
      </c>
      <c r="H30" s="59"/>
      <c r="I30" s="60">
        <v>0</v>
      </c>
      <c r="J30" s="60">
        <f>15166245.76/1000</f>
        <v>15166.24576</v>
      </c>
      <c r="K30" s="61">
        <v>0</v>
      </c>
      <c r="L30" s="4" t="s">
        <v>0</v>
      </c>
      <c r="M30" s="2"/>
      <c r="N30" s="2"/>
      <c r="O30" s="2"/>
      <c r="P30" s="2"/>
      <c r="Q30" s="2"/>
      <c r="R30" s="2"/>
      <c r="S30" s="2"/>
      <c r="T30" s="2"/>
    </row>
    <row r="31" spans="1:20" ht="12.75" customHeight="1">
      <c r="A31" s="5"/>
      <c r="B31" s="53"/>
      <c r="C31" s="54" t="s">
        <v>35</v>
      </c>
      <c r="D31" s="55"/>
      <c r="E31" s="56">
        <v>4</v>
      </c>
      <c r="F31" s="57">
        <v>9</v>
      </c>
      <c r="G31" s="58">
        <f>116225309.2/1000</f>
        <v>116225.3092</v>
      </c>
      <c r="H31" s="59"/>
      <c r="I31" s="60">
        <v>0</v>
      </c>
      <c r="J31" s="60">
        <f>8445162.43/1000</f>
        <v>8445.1624300000003</v>
      </c>
      <c r="K31" s="61">
        <v>0</v>
      </c>
      <c r="L31" s="4" t="s">
        <v>0</v>
      </c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5"/>
      <c r="B32" s="53"/>
      <c r="C32" s="54" t="s">
        <v>34</v>
      </c>
      <c r="D32" s="55"/>
      <c r="E32" s="56">
        <v>4</v>
      </c>
      <c r="F32" s="57">
        <v>10</v>
      </c>
      <c r="G32" s="58">
        <f>7968721/1000</f>
        <v>7968.7209999999995</v>
      </c>
      <c r="H32" s="59"/>
      <c r="I32" s="60">
        <v>0</v>
      </c>
      <c r="J32" s="60">
        <f>4080584.35/1000</f>
        <v>4080.5843500000001</v>
      </c>
      <c r="K32" s="61">
        <v>0</v>
      </c>
      <c r="L32" s="4" t="s">
        <v>0</v>
      </c>
      <c r="M32" s="2"/>
      <c r="N32" s="2"/>
      <c r="O32" s="2"/>
      <c r="P32" s="2"/>
      <c r="Q32" s="2"/>
      <c r="R32" s="2"/>
      <c r="S32" s="2"/>
      <c r="T32" s="2"/>
    </row>
    <row r="33" spans="1:20" ht="21.75" customHeight="1">
      <c r="A33" s="5"/>
      <c r="B33" s="53"/>
      <c r="C33" s="54" t="s">
        <v>33</v>
      </c>
      <c r="D33" s="55"/>
      <c r="E33" s="56">
        <v>4</v>
      </c>
      <c r="F33" s="57">
        <v>12</v>
      </c>
      <c r="G33" s="58">
        <f>124934600/1000</f>
        <v>124934.6</v>
      </c>
      <c r="H33" s="59"/>
      <c r="I33" s="60">
        <f>5216800/1000</f>
        <v>5216.8</v>
      </c>
      <c r="J33" s="60">
        <f>51148040.09/1000</f>
        <v>51148.040090000002</v>
      </c>
      <c r="K33" s="61">
        <f>1466359/1000</f>
        <v>1466.3589999999999</v>
      </c>
      <c r="L33" s="4" t="s">
        <v>0</v>
      </c>
      <c r="M33" s="2"/>
      <c r="N33" s="2"/>
      <c r="O33" s="2"/>
      <c r="P33" s="2"/>
      <c r="Q33" s="2"/>
      <c r="R33" s="2"/>
      <c r="S33" s="2"/>
      <c r="T33" s="2"/>
    </row>
    <row r="34" spans="1:20" ht="12.75" customHeight="1">
      <c r="A34" s="5"/>
      <c r="B34" s="54" t="s">
        <v>32</v>
      </c>
      <c r="C34" s="54"/>
      <c r="D34" s="55"/>
      <c r="E34" s="56">
        <v>5</v>
      </c>
      <c r="F34" s="57">
        <v>0</v>
      </c>
      <c r="G34" s="58">
        <f>G35+G36+G37+G38</f>
        <v>440835.67309000005</v>
      </c>
      <c r="H34" s="58">
        <f t="shared" ref="H34:K34" si="4">H35+H36+H37+H38</f>
        <v>0</v>
      </c>
      <c r="I34" s="58">
        <f t="shared" si="4"/>
        <v>96185.9</v>
      </c>
      <c r="J34" s="58">
        <f t="shared" si="4"/>
        <v>167947.88633000001</v>
      </c>
      <c r="K34" s="58">
        <f t="shared" si="4"/>
        <v>26524.451079999999</v>
      </c>
      <c r="L34" s="4" t="s">
        <v>0</v>
      </c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5"/>
      <c r="B35" s="53"/>
      <c r="C35" s="54" t="s">
        <v>31</v>
      </c>
      <c r="D35" s="55"/>
      <c r="E35" s="56">
        <v>5</v>
      </c>
      <c r="F35" s="57">
        <v>1</v>
      </c>
      <c r="G35" s="58">
        <f>65841424.24/1000</f>
        <v>65841.424240000008</v>
      </c>
      <c r="H35" s="59"/>
      <c r="I35" s="60">
        <v>0</v>
      </c>
      <c r="J35" s="60">
        <f>52933485.16/1000</f>
        <v>52933.485159999997</v>
      </c>
      <c r="K35" s="61">
        <v>0</v>
      </c>
      <c r="L35" s="4" t="s">
        <v>0</v>
      </c>
      <c r="M35" s="2"/>
      <c r="N35" s="2"/>
      <c r="O35" s="2"/>
      <c r="P35" s="2"/>
      <c r="Q35" s="2"/>
      <c r="R35" s="2"/>
      <c r="S35" s="2"/>
      <c r="T35" s="2"/>
    </row>
    <row r="36" spans="1:20" ht="12.75" customHeight="1">
      <c r="A36" s="5"/>
      <c r="B36" s="53"/>
      <c r="C36" s="54" t="s">
        <v>30</v>
      </c>
      <c r="D36" s="55"/>
      <c r="E36" s="56">
        <v>5</v>
      </c>
      <c r="F36" s="57">
        <v>2</v>
      </c>
      <c r="G36" s="58">
        <f>360334727.98/1000</f>
        <v>360334.72798000003</v>
      </c>
      <c r="H36" s="59"/>
      <c r="I36" s="60">
        <f>96157400/1000</f>
        <v>96157.4</v>
      </c>
      <c r="J36" s="60">
        <f>101902515.93/1000</f>
        <v>101902.51593000001</v>
      </c>
      <c r="K36" s="61">
        <f>26524451.08/1000</f>
        <v>26524.451079999999</v>
      </c>
      <c r="L36" s="4" t="s">
        <v>0</v>
      </c>
      <c r="M36" s="2"/>
      <c r="N36" s="2"/>
      <c r="O36" s="2"/>
      <c r="P36" s="2"/>
      <c r="Q36" s="2"/>
      <c r="R36" s="2"/>
      <c r="S36" s="2"/>
      <c r="T36" s="2"/>
    </row>
    <row r="37" spans="1:20" ht="12.75" customHeight="1">
      <c r="A37" s="5"/>
      <c r="B37" s="53"/>
      <c r="C37" s="54" t="s">
        <v>29</v>
      </c>
      <c r="D37" s="55"/>
      <c r="E37" s="56">
        <v>5</v>
      </c>
      <c r="F37" s="57">
        <v>3</v>
      </c>
      <c r="G37" s="58">
        <f>3300000/1000</f>
        <v>3300</v>
      </c>
      <c r="H37" s="59"/>
      <c r="I37" s="60">
        <v>0</v>
      </c>
      <c r="J37" s="60">
        <f>3300000/1000</f>
        <v>3300</v>
      </c>
      <c r="K37" s="61">
        <v>0</v>
      </c>
      <c r="L37" s="4" t="s">
        <v>0</v>
      </c>
      <c r="M37" s="2"/>
      <c r="N37" s="2"/>
      <c r="O37" s="2"/>
      <c r="P37" s="2"/>
      <c r="Q37" s="2"/>
      <c r="R37" s="2"/>
      <c r="S37" s="2"/>
      <c r="T37" s="2"/>
    </row>
    <row r="38" spans="1:20" ht="22.5" customHeight="1">
      <c r="A38" s="5"/>
      <c r="B38" s="53"/>
      <c r="C38" s="54" t="s">
        <v>28</v>
      </c>
      <c r="D38" s="55"/>
      <c r="E38" s="56">
        <v>5</v>
      </c>
      <c r="F38" s="57">
        <v>5</v>
      </c>
      <c r="G38" s="58">
        <f>11359520.87/1000</f>
        <v>11359.520869999998</v>
      </c>
      <c r="H38" s="59"/>
      <c r="I38" s="60">
        <f>28500/1000</f>
        <v>28.5</v>
      </c>
      <c r="J38" s="60">
        <f>9811885.24/1000</f>
        <v>9811.8852399999996</v>
      </c>
      <c r="K38" s="61">
        <v>0</v>
      </c>
      <c r="L38" s="4" t="s">
        <v>0</v>
      </c>
      <c r="M38" s="2"/>
      <c r="N38" s="2"/>
      <c r="O38" s="2"/>
      <c r="P38" s="2"/>
      <c r="Q38" s="2"/>
      <c r="R38" s="2"/>
      <c r="S38" s="2"/>
      <c r="T38" s="2"/>
    </row>
    <row r="39" spans="1:20" ht="12.75" customHeight="1">
      <c r="A39" s="5"/>
      <c r="B39" s="54" t="s">
        <v>27</v>
      </c>
      <c r="C39" s="54"/>
      <c r="D39" s="55"/>
      <c r="E39" s="56">
        <v>6</v>
      </c>
      <c r="F39" s="57">
        <v>0</v>
      </c>
      <c r="G39" s="58">
        <f>G40</f>
        <v>84512.5</v>
      </c>
      <c r="H39" s="58">
        <f t="shared" ref="H39:K39" si="5">H40</f>
        <v>0</v>
      </c>
      <c r="I39" s="58">
        <f t="shared" si="5"/>
        <v>0</v>
      </c>
      <c r="J39" s="58">
        <f t="shared" si="5"/>
        <v>4637.6054899999999</v>
      </c>
      <c r="K39" s="58">
        <f t="shared" si="5"/>
        <v>0</v>
      </c>
      <c r="L39" s="4" t="s">
        <v>0</v>
      </c>
      <c r="M39" s="2"/>
      <c r="N39" s="2"/>
      <c r="O39" s="2"/>
      <c r="P39" s="2"/>
      <c r="Q39" s="2"/>
      <c r="R39" s="2"/>
      <c r="S39" s="2"/>
      <c r="T39" s="2"/>
    </row>
    <row r="40" spans="1:20" ht="22.5" customHeight="1">
      <c r="A40" s="5"/>
      <c r="B40" s="53"/>
      <c r="C40" s="54" t="s">
        <v>26</v>
      </c>
      <c r="D40" s="55"/>
      <c r="E40" s="56">
        <v>6</v>
      </c>
      <c r="F40" s="57">
        <v>5</v>
      </c>
      <c r="G40" s="58">
        <f>84512500/1000</f>
        <v>84512.5</v>
      </c>
      <c r="H40" s="59"/>
      <c r="I40" s="60">
        <v>0</v>
      </c>
      <c r="J40" s="60">
        <f>4637605.49/1000</f>
        <v>4637.6054899999999</v>
      </c>
      <c r="K40" s="61">
        <v>0</v>
      </c>
      <c r="L40" s="4" t="s">
        <v>0</v>
      </c>
      <c r="M40" s="2"/>
      <c r="N40" s="2"/>
      <c r="O40" s="2"/>
      <c r="P40" s="2"/>
      <c r="Q40" s="2"/>
      <c r="R40" s="2"/>
      <c r="S40" s="2"/>
      <c r="T40" s="2"/>
    </row>
    <row r="41" spans="1:20" ht="12.75" customHeight="1">
      <c r="A41" s="5"/>
      <c r="B41" s="54" t="s">
        <v>25</v>
      </c>
      <c r="C41" s="54"/>
      <c r="D41" s="55"/>
      <c r="E41" s="56">
        <v>7</v>
      </c>
      <c r="F41" s="57">
        <v>0</v>
      </c>
      <c r="G41" s="58">
        <f>G42+G43+G44+G45</f>
        <v>1800354.6633199998</v>
      </c>
      <c r="H41" s="58">
        <f t="shared" ref="H41:K41" si="6">H42+H43+H44+H45</f>
        <v>0</v>
      </c>
      <c r="I41" s="58">
        <f t="shared" si="6"/>
        <v>1017067.7999999999</v>
      </c>
      <c r="J41" s="58">
        <f t="shared" si="6"/>
        <v>970424.58314999996</v>
      </c>
      <c r="K41" s="58">
        <f t="shared" si="6"/>
        <v>551944.43196000007</v>
      </c>
      <c r="L41" s="4" t="s">
        <v>0</v>
      </c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5"/>
      <c r="B42" s="53"/>
      <c r="C42" s="54" t="s">
        <v>24</v>
      </c>
      <c r="D42" s="55"/>
      <c r="E42" s="56">
        <v>7</v>
      </c>
      <c r="F42" s="57">
        <v>1</v>
      </c>
      <c r="G42" s="58">
        <f>374206001.75/1000</f>
        <v>374206.00175</v>
      </c>
      <c r="H42" s="59"/>
      <c r="I42" s="60">
        <f>209827000/1000</f>
        <v>209827</v>
      </c>
      <c r="J42" s="60">
        <f>215347668.14/1000</f>
        <v>215347.66813999999</v>
      </c>
      <c r="K42" s="61">
        <f>97206861.24/1000</f>
        <v>97206.861239999998</v>
      </c>
      <c r="L42" s="4" t="s">
        <v>0</v>
      </c>
      <c r="M42" s="2"/>
      <c r="N42" s="2"/>
      <c r="O42" s="2"/>
      <c r="P42" s="2"/>
      <c r="Q42" s="2"/>
      <c r="R42" s="2"/>
      <c r="S42" s="2"/>
      <c r="T42" s="2"/>
    </row>
    <row r="43" spans="1:20" ht="12.75" customHeight="1">
      <c r="A43" s="5"/>
      <c r="B43" s="53"/>
      <c r="C43" s="54" t="s">
        <v>23</v>
      </c>
      <c r="D43" s="55"/>
      <c r="E43" s="56">
        <v>7</v>
      </c>
      <c r="F43" s="57">
        <v>2</v>
      </c>
      <c r="G43" s="58">
        <f>1335681540.86/1000</f>
        <v>1335681.5408599998</v>
      </c>
      <c r="H43" s="59"/>
      <c r="I43" s="60">
        <f>800202700/1000</f>
        <v>800202.7</v>
      </c>
      <c r="J43" s="60">
        <f>699703783.84/1000</f>
        <v>699703.78384000005</v>
      </c>
      <c r="K43" s="61">
        <f>452282856.72/1000</f>
        <v>452282.85672000004</v>
      </c>
      <c r="L43" s="4" t="s">
        <v>0</v>
      </c>
      <c r="M43" s="2"/>
      <c r="N43" s="2"/>
      <c r="O43" s="2"/>
      <c r="P43" s="2"/>
      <c r="Q43" s="2"/>
      <c r="R43" s="2"/>
      <c r="S43" s="2"/>
      <c r="T43" s="2"/>
    </row>
    <row r="44" spans="1:20" ht="12.75" customHeight="1">
      <c r="A44" s="5"/>
      <c r="B44" s="53"/>
      <c r="C44" s="54" t="s">
        <v>22</v>
      </c>
      <c r="D44" s="55"/>
      <c r="E44" s="56">
        <v>7</v>
      </c>
      <c r="F44" s="57">
        <v>7</v>
      </c>
      <c r="G44" s="58">
        <f>40469200/1000</f>
        <v>40469.199999999997</v>
      </c>
      <c r="H44" s="59"/>
      <c r="I44" s="60">
        <f>7038100/1000</f>
        <v>7038.1</v>
      </c>
      <c r="J44" s="60">
        <f>12873200.02/1000</f>
        <v>12873.20002</v>
      </c>
      <c r="K44" s="61">
        <f>2454714/1000</f>
        <v>2454.7139999999999</v>
      </c>
      <c r="L44" s="4" t="s">
        <v>0</v>
      </c>
      <c r="M44" s="2"/>
      <c r="N44" s="2"/>
      <c r="O44" s="2"/>
      <c r="P44" s="2"/>
      <c r="Q44" s="2"/>
      <c r="R44" s="2"/>
      <c r="S44" s="2"/>
      <c r="T44" s="2"/>
    </row>
    <row r="45" spans="1:20" ht="12.75" customHeight="1">
      <c r="A45" s="5"/>
      <c r="B45" s="53"/>
      <c r="C45" s="54" t="s">
        <v>21</v>
      </c>
      <c r="D45" s="55"/>
      <c r="E45" s="56">
        <v>7</v>
      </c>
      <c r="F45" s="57">
        <v>9</v>
      </c>
      <c r="G45" s="58">
        <f>49997920.71/1000</f>
        <v>49997.920709999999</v>
      </c>
      <c r="H45" s="59"/>
      <c r="I45" s="60">
        <v>0</v>
      </c>
      <c r="J45" s="60">
        <f>42499931.15/1000</f>
        <v>42499.931149999997</v>
      </c>
      <c r="K45" s="61">
        <v>0</v>
      </c>
      <c r="L45" s="4" t="s">
        <v>0</v>
      </c>
      <c r="M45" s="2"/>
      <c r="N45" s="2"/>
      <c r="O45" s="2"/>
      <c r="P45" s="2"/>
      <c r="Q45" s="2"/>
      <c r="R45" s="2"/>
      <c r="S45" s="2"/>
      <c r="T45" s="2"/>
    </row>
    <row r="46" spans="1:20" ht="12.75" customHeight="1">
      <c r="A46" s="5"/>
      <c r="B46" s="54" t="s">
        <v>20</v>
      </c>
      <c r="C46" s="54"/>
      <c r="D46" s="55"/>
      <c r="E46" s="56">
        <v>8</v>
      </c>
      <c r="F46" s="57">
        <v>0</v>
      </c>
      <c r="G46" s="58">
        <f>G47+G48</f>
        <v>84066.488379999995</v>
      </c>
      <c r="H46" s="58">
        <f t="shared" ref="H46:K46" si="7">H47+H48</f>
        <v>0</v>
      </c>
      <c r="I46" s="58">
        <f t="shared" si="7"/>
        <v>0</v>
      </c>
      <c r="J46" s="58">
        <f t="shared" si="7"/>
        <v>61460.804609999999</v>
      </c>
      <c r="K46" s="58">
        <f t="shared" si="7"/>
        <v>0</v>
      </c>
      <c r="L46" s="4" t="s">
        <v>0</v>
      </c>
      <c r="M46" s="2"/>
      <c r="N46" s="2"/>
      <c r="O46" s="2"/>
      <c r="P46" s="2"/>
      <c r="Q46" s="2"/>
      <c r="R46" s="2"/>
      <c r="S46" s="2"/>
      <c r="T46" s="2"/>
    </row>
    <row r="47" spans="1:20" ht="12.75" customHeight="1">
      <c r="A47" s="5"/>
      <c r="B47" s="53"/>
      <c r="C47" s="54" t="s">
        <v>19</v>
      </c>
      <c r="D47" s="55"/>
      <c r="E47" s="56">
        <v>8</v>
      </c>
      <c r="F47" s="57">
        <v>1</v>
      </c>
      <c r="G47" s="58">
        <f>73934698.63/1000</f>
        <v>73934.698629999999</v>
      </c>
      <c r="H47" s="59"/>
      <c r="I47" s="60">
        <v>0</v>
      </c>
      <c r="J47" s="60">
        <f>52894807.08/1000</f>
        <v>52894.807079999999</v>
      </c>
      <c r="K47" s="61">
        <v>0</v>
      </c>
      <c r="L47" s="4" t="s">
        <v>0</v>
      </c>
      <c r="M47" s="2"/>
      <c r="N47" s="2"/>
      <c r="O47" s="2"/>
      <c r="P47" s="2"/>
      <c r="Q47" s="2"/>
      <c r="R47" s="2"/>
      <c r="S47" s="2"/>
      <c r="T47" s="2"/>
    </row>
    <row r="48" spans="1:20" ht="22.5" customHeight="1">
      <c r="A48" s="5"/>
      <c r="B48" s="53"/>
      <c r="C48" s="54" t="s">
        <v>18</v>
      </c>
      <c r="D48" s="55"/>
      <c r="E48" s="56">
        <v>8</v>
      </c>
      <c r="F48" s="57">
        <v>4</v>
      </c>
      <c r="G48" s="58">
        <f>10131789.75/1000</f>
        <v>10131.78975</v>
      </c>
      <c r="H48" s="59"/>
      <c r="I48" s="60">
        <v>0</v>
      </c>
      <c r="J48" s="60">
        <f>8565997.53/1000</f>
        <v>8565.9975299999987</v>
      </c>
      <c r="K48" s="61">
        <v>0</v>
      </c>
      <c r="L48" s="4" t="s">
        <v>0</v>
      </c>
      <c r="M48" s="2"/>
      <c r="N48" s="2"/>
      <c r="O48" s="2"/>
      <c r="P48" s="2"/>
      <c r="Q48" s="2"/>
      <c r="R48" s="2"/>
      <c r="S48" s="2"/>
      <c r="T48" s="2"/>
    </row>
    <row r="49" spans="1:20" ht="12.75" customHeight="1">
      <c r="A49" s="5"/>
      <c r="B49" s="54" t="s">
        <v>17</v>
      </c>
      <c r="C49" s="54"/>
      <c r="D49" s="55"/>
      <c r="E49" s="56">
        <v>9</v>
      </c>
      <c r="F49" s="57">
        <v>0</v>
      </c>
      <c r="G49" s="58">
        <f>G50</f>
        <v>397.40357</v>
      </c>
      <c r="H49" s="58">
        <f t="shared" ref="H49:K49" si="8">H50</f>
        <v>0</v>
      </c>
      <c r="I49" s="58">
        <f t="shared" si="8"/>
        <v>0</v>
      </c>
      <c r="J49" s="58">
        <f t="shared" si="8"/>
        <v>19.60746</v>
      </c>
      <c r="K49" s="58">
        <f t="shared" si="8"/>
        <v>0</v>
      </c>
      <c r="L49" s="4" t="s">
        <v>0</v>
      </c>
      <c r="M49" s="2"/>
      <c r="N49" s="2"/>
      <c r="O49" s="2"/>
      <c r="P49" s="2"/>
      <c r="Q49" s="2"/>
      <c r="R49" s="2"/>
      <c r="S49" s="2"/>
      <c r="T49" s="2"/>
    </row>
    <row r="50" spans="1:20" ht="12.75" customHeight="1">
      <c r="A50" s="5"/>
      <c r="B50" s="53"/>
      <c r="C50" s="54" t="s">
        <v>16</v>
      </c>
      <c r="D50" s="55"/>
      <c r="E50" s="56">
        <v>9</v>
      </c>
      <c r="F50" s="57">
        <v>9</v>
      </c>
      <c r="G50" s="58">
        <f>397403.57/1000</f>
        <v>397.40357</v>
      </c>
      <c r="H50" s="59"/>
      <c r="I50" s="60">
        <v>0</v>
      </c>
      <c r="J50" s="60">
        <f>19607.46/1000</f>
        <v>19.60746</v>
      </c>
      <c r="K50" s="61">
        <v>0</v>
      </c>
      <c r="L50" s="4" t="s">
        <v>0</v>
      </c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5"/>
      <c r="B51" s="54" t="s">
        <v>15</v>
      </c>
      <c r="C51" s="54"/>
      <c r="D51" s="55"/>
      <c r="E51" s="56">
        <v>10</v>
      </c>
      <c r="F51" s="57">
        <v>0</v>
      </c>
      <c r="G51" s="58">
        <f>G52+G53+G54+G55</f>
        <v>181424.85467</v>
      </c>
      <c r="H51" s="58">
        <f t="shared" ref="H51:K51" si="9">H52+H53+H54+H55</f>
        <v>0</v>
      </c>
      <c r="I51" s="58">
        <f t="shared" si="9"/>
        <v>138184.11600000001</v>
      </c>
      <c r="J51" s="58">
        <f t="shared" si="9"/>
        <v>98821.787739999985</v>
      </c>
      <c r="K51" s="58">
        <f t="shared" si="9"/>
        <v>89283.248889999988</v>
      </c>
      <c r="L51" s="4" t="s">
        <v>0</v>
      </c>
      <c r="M51" s="2"/>
      <c r="N51" s="2"/>
      <c r="O51" s="2"/>
      <c r="P51" s="2"/>
      <c r="Q51" s="2"/>
      <c r="R51" s="2"/>
      <c r="S51" s="2"/>
      <c r="T51" s="2"/>
    </row>
    <row r="52" spans="1:20" ht="15.75" customHeight="1">
      <c r="A52" s="5"/>
      <c r="B52" s="53"/>
      <c r="C52" s="54" t="s">
        <v>14</v>
      </c>
      <c r="D52" s="55"/>
      <c r="E52" s="56">
        <v>10</v>
      </c>
      <c r="F52" s="57">
        <v>1</v>
      </c>
      <c r="G52" s="58">
        <f>5399900/1000</f>
        <v>5399.9</v>
      </c>
      <c r="H52" s="59"/>
      <c r="I52" s="60">
        <v>0</v>
      </c>
      <c r="J52" s="60">
        <f>4401728.85/1000</f>
        <v>4401.7288499999995</v>
      </c>
      <c r="K52" s="61">
        <v>0</v>
      </c>
      <c r="L52" s="4" t="s">
        <v>0</v>
      </c>
      <c r="M52" s="2"/>
      <c r="N52" s="2"/>
      <c r="O52" s="2"/>
      <c r="P52" s="2"/>
      <c r="Q52" s="2"/>
      <c r="R52" s="2"/>
      <c r="S52" s="2"/>
      <c r="T52" s="2"/>
    </row>
    <row r="53" spans="1:20" ht="18.75" customHeight="1">
      <c r="A53" s="5"/>
      <c r="B53" s="53"/>
      <c r="C53" s="54" t="s">
        <v>13</v>
      </c>
      <c r="D53" s="55"/>
      <c r="E53" s="56">
        <v>10</v>
      </c>
      <c r="F53" s="57">
        <v>3</v>
      </c>
      <c r="G53" s="58">
        <f>40778654.67/1000</f>
        <v>40778.654670000004</v>
      </c>
      <c r="H53" s="59"/>
      <c r="I53" s="60">
        <f>2937816/1000</f>
        <v>2937.8159999999998</v>
      </c>
      <c r="J53" s="60">
        <f>5871264/1000</f>
        <v>5871.2640000000001</v>
      </c>
      <c r="K53" s="61">
        <f>734454/1000</f>
        <v>734.45399999999995</v>
      </c>
      <c r="L53" s="4" t="s">
        <v>0</v>
      </c>
      <c r="M53" s="2"/>
      <c r="N53" s="2"/>
      <c r="O53" s="2"/>
      <c r="P53" s="2"/>
      <c r="Q53" s="2"/>
      <c r="R53" s="2"/>
      <c r="S53" s="2"/>
      <c r="T53" s="2"/>
    </row>
    <row r="54" spans="1:20" ht="19.5" customHeight="1">
      <c r="A54" s="5"/>
      <c r="B54" s="53"/>
      <c r="C54" s="54" t="s">
        <v>12</v>
      </c>
      <c r="D54" s="55"/>
      <c r="E54" s="56">
        <v>10</v>
      </c>
      <c r="F54" s="57">
        <v>4</v>
      </c>
      <c r="G54" s="58">
        <f>121270900/1000</f>
        <v>121270.9</v>
      </c>
      <c r="H54" s="59"/>
      <c r="I54" s="60">
        <f>121270900/1000</f>
        <v>121270.9</v>
      </c>
      <c r="J54" s="60">
        <f>82142057.96/1000</f>
        <v>82142.057959999991</v>
      </c>
      <c r="K54" s="61">
        <f>82142057.96/1000</f>
        <v>82142.057959999991</v>
      </c>
      <c r="L54" s="4" t="s">
        <v>0</v>
      </c>
      <c r="M54" s="2"/>
      <c r="N54" s="2"/>
      <c r="O54" s="2"/>
      <c r="P54" s="2"/>
      <c r="Q54" s="2"/>
      <c r="R54" s="2"/>
      <c r="S54" s="2"/>
      <c r="T54" s="2"/>
    </row>
    <row r="55" spans="1:20" ht="16.5" customHeight="1">
      <c r="A55" s="5"/>
      <c r="B55" s="53"/>
      <c r="C55" s="54" t="s">
        <v>11</v>
      </c>
      <c r="D55" s="55"/>
      <c r="E55" s="56">
        <v>10</v>
      </c>
      <c r="F55" s="57">
        <v>6</v>
      </c>
      <c r="G55" s="58">
        <f>13975400/1000</f>
        <v>13975.4</v>
      </c>
      <c r="H55" s="59"/>
      <c r="I55" s="60">
        <f>13975400/1000</f>
        <v>13975.4</v>
      </c>
      <c r="J55" s="60">
        <f>6406736.93/1000</f>
        <v>6406.73693</v>
      </c>
      <c r="K55" s="61">
        <f>6406736.93/1000</f>
        <v>6406.73693</v>
      </c>
      <c r="L55" s="4" t="s">
        <v>0</v>
      </c>
      <c r="M55" s="2"/>
      <c r="N55" s="2"/>
      <c r="O55" s="2"/>
      <c r="P55" s="2"/>
      <c r="Q55" s="2"/>
      <c r="R55" s="2"/>
      <c r="S55" s="2"/>
      <c r="T55" s="2"/>
    </row>
    <row r="56" spans="1:20" ht="14.25" customHeight="1">
      <c r="A56" s="5"/>
      <c r="B56" s="54" t="s">
        <v>10</v>
      </c>
      <c r="C56" s="54"/>
      <c r="D56" s="55"/>
      <c r="E56" s="56">
        <v>11</v>
      </c>
      <c r="F56" s="57">
        <v>0</v>
      </c>
      <c r="G56" s="58">
        <f>G57+G58</f>
        <v>6489.7100000000009</v>
      </c>
      <c r="H56" s="58">
        <f t="shared" ref="H56:K56" si="10">H57+H58</f>
        <v>0</v>
      </c>
      <c r="I56" s="58">
        <f t="shared" si="10"/>
        <v>0</v>
      </c>
      <c r="J56" s="58">
        <f t="shared" si="10"/>
        <v>4588.5074199999999</v>
      </c>
      <c r="K56" s="58">
        <f t="shared" si="10"/>
        <v>0</v>
      </c>
      <c r="L56" s="4" t="s">
        <v>0</v>
      </c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5"/>
      <c r="B57" s="53"/>
      <c r="C57" s="54" t="s">
        <v>9</v>
      </c>
      <c r="D57" s="55"/>
      <c r="E57" s="56">
        <v>11</v>
      </c>
      <c r="F57" s="57">
        <v>2</v>
      </c>
      <c r="G57" s="58">
        <f>2285610/1000</f>
        <v>2285.61</v>
      </c>
      <c r="H57" s="59"/>
      <c r="I57" s="60">
        <v>0</v>
      </c>
      <c r="J57" s="60">
        <f>969678.5/1000</f>
        <v>969.67849999999999</v>
      </c>
      <c r="K57" s="61">
        <v>0</v>
      </c>
      <c r="L57" s="4" t="s">
        <v>0</v>
      </c>
      <c r="M57" s="2"/>
      <c r="N57" s="2"/>
      <c r="O57" s="2"/>
      <c r="P57" s="2"/>
      <c r="Q57" s="2"/>
      <c r="R57" s="2"/>
      <c r="S57" s="2"/>
      <c r="T57" s="2"/>
    </row>
    <row r="58" spans="1:20" ht="25.5" customHeight="1">
      <c r="A58" s="5"/>
      <c r="B58" s="53"/>
      <c r="C58" s="54" t="s">
        <v>8</v>
      </c>
      <c r="D58" s="55"/>
      <c r="E58" s="56">
        <v>11</v>
      </c>
      <c r="F58" s="57">
        <v>5</v>
      </c>
      <c r="G58" s="58">
        <f>4204100/1000</f>
        <v>4204.1000000000004</v>
      </c>
      <c r="H58" s="59"/>
      <c r="I58" s="60">
        <v>0</v>
      </c>
      <c r="J58" s="60">
        <f>3618828.92/1000</f>
        <v>3618.8289199999999</v>
      </c>
      <c r="K58" s="61">
        <v>0</v>
      </c>
      <c r="L58" s="4" t="s">
        <v>0</v>
      </c>
      <c r="M58" s="2"/>
      <c r="N58" s="2"/>
      <c r="O58" s="2"/>
      <c r="P58" s="2"/>
      <c r="Q58" s="2"/>
      <c r="R58" s="2"/>
      <c r="S58" s="2"/>
      <c r="T58" s="2"/>
    </row>
    <row r="59" spans="1:20" ht="16.5" customHeight="1">
      <c r="A59" s="5"/>
      <c r="B59" s="54" t="s">
        <v>7</v>
      </c>
      <c r="C59" s="54"/>
      <c r="D59" s="55"/>
      <c r="E59" s="56">
        <v>12</v>
      </c>
      <c r="F59" s="57">
        <v>0</v>
      </c>
      <c r="G59" s="58">
        <f>G60</f>
        <v>7879.9</v>
      </c>
      <c r="H59" s="58">
        <f t="shared" ref="H59:K59" si="11">H60</f>
        <v>0</v>
      </c>
      <c r="I59" s="58">
        <f t="shared" si="11"/>
        <v>0</v>
      </c>
      <c r="J59" s="58">
        <f t="shared" si="11"/>
        <v>6535.4515099999999</v>
      </c>
      <c r="K59" s="58">
        <f t="shared" si="11"/>
        <v>0</v>
      </c>
      <c r="L59" s="4" t="s">
        <v>0</v>
      </c>
      <c r="M59" s="2"/>
      <c r="N59" s="2"/>
      <c r="O59" s="2"/>
      <c r="P59" s="2"/>
      <c r="Q59" s="2"/>
      <c r="R59" s="2"/>
      <c r="S59" s="2"/>
      <c r="T59" s="2"/>
    </row>
    <row r="60" spans="1:20" ht="27" customHeight="1">
      <c r="A60" s="5"/>
      <c r="B60" s="53"/>
      <c r="C60" s="54" t="s">
        <v>6</v>
      </c>
      <c r="D60" s="55"/>
      <c r="E60" s="56">
        <v>12</v>
      </c>
      <c r="F60" s="57">
        <v>4</v>
      </c>
      <c r="G60" s="58">
        <f>7879900/1000</f>
        <v>7879.9</v>
      </c>
      <c r="H60" s="59"/>
      <c r="I60" s="60">
        <v>0</v>
      </c>
      <c r="J60" s="60">
        <f>6535451.51/1000</f>
        <v>6535.4515099999999</v>
      </c>
      <c r="K60" s="61">
        <v>0</v>
      </c>
      <c r="L60" s="4" t="s">
        <v>0</v>
      </c>
      <c r="M60" s="2"/>
      <c r="N60" s="2"/>
      <c r="O60" s="2"/>
      <c r="P60" s="2"/>
      <c r="Q60" s="2"/>
      <c r="R60" s="2"/>
      <c r="S60" s="2"/>
      <c r="T60" s="2"/>
    </row>
    <row r="61" spans="1:20" ht="27.75" customHeight="1">
      <c r="A61" s="5"/>
      <c r="B61" s="54" t="s">
        <v>5</v>
      </c>
      <c r="C61" s="54"/>
      <c r="D61" s="55"/>
      <c r="E61" s="56">
        <v>13</v>
      </c>
      <c r="F61" s="57">
        <v>0</v>
      </c>
      <c r="G61" s="58">
        <f>G62</f>
        <v>4935.8999999999996</v>
      </c>
      <c r="H61" s="58">
        <f t="shared" ref="H61:K61" si="12">H62</f>
        <v>0</v>
      </c>
      <c r="I61" s="58">
        <f t="shared" si="12"/>
        <v>0</v>
      </c>
      <c r="J61" s="58">
        <f t="shared" si="12"/>
        <v>2445.1884399999999</v>
      </c>
      <c r="K61" s="58">
        <f t="shared" si="12"/>
        <v>0</v>
      </c>
      <c r="L61" s="4" t="s">
        <v>0</v>
      </c>
      <c r="M61" s="2"/>
      <c r="N61" s="2"/>
      <c r="O61" s="2"/>
      <c r="P61" s="2"/>
      <c r="Q61" s="2"/>
      <c r="R61" s="2"/>
      <c r="S61" s="2"/>
      <c r="T61" s="2"/>
    </row>
    <row r="62" spans="1:20" ht="29.25" customHeight="1">
      <c r="A62" s="5"/>
      <c r="B62" s="53"/>
      <c r="C62" s="54" t="s">
        <v>4</v>
      </c>
      <c r="D62" s="55"/>
      <c r="E62" s="56">
        <v>13</v>
      </c>
      <c r="F62" s="57">
        <v>1</v>
      </c>
      <c r="G62" s="58">
        <f>4935900/1000</f>
        <v>4935.8999999999996</v>
      </c>
      <c r="H62" s="59"/>
      <c r="I62" s="60">
        <v>0</v>
      </c>
      <c r="J62" s="60">
        <f>2445188.44/1000</f>
        <v>2445.1884399999999</v>
      </c>
      <c r="K62" s="61">
        <v>0</v>
      </c>
      <c r="L62" s="4" t="s">
        <v>0</v>
      </c>
      <c r="M62" s="2"/>
      <c r="N62" s="2"/>
      <c r="O62" s="2"/>
      <c r="P62" s="2"/>
      <c r="Q62" s="2"/>
      <c r="R62" s="2"/>
      <c r="S62" s="2"/>
      <c r="T62" s="2"/>
    </row>
    <row r="63" spans="1:20" ht="41.25" customHeight="1">
      <c r="A63" s="5"/>
      <c r="B63" s="54" t="s">
        <v>3</v>
      </c>
      <c r="C63" s="54"/>
      <c r="D63" s="55"/>
      <c r="E63" s="56">
        <v>14</v>
      </c>
      <c r="F63" s="57">
        <v>0</v>
      </c>
      <c r="G63" s="58">
        <f>G64+G65</f>
        <v>281189.21299999999</v>
      </c>
      <c r="H63" s="58">
        <f t="shared" ref="H63:K63" si="13">H64+H65</f>
        <v>0</v>
      </c>
      <c r="I63" s="58">
        <f t="shared" si="13"/>
        <v>0</v>
      </c>
      <c r="J63" s="58">
        <f t="shared" si="13"/>
        <v>149609.30600000001</v>
      </c>
      <c r="K63" s="58">
        <f t="shared" si="13"/>
        <v>0</v>
      </c>
      <c r="L63" s="4" t="s">
        <v>0</v>
      </c>
      <c r="M63" s="2"/>
      <c r="N63" s="2"/>
      <c r="O63" s="2"/>
      <c r="P63" s="2"/>
      <c r="Q63" s="2"/>
      <c r="R63" s="2"/>
      <c r="S63" s="2"/>
      <c r="T63" s="2"/>
    </row>
    <row r="64" spans="1:20" ht="35.25" customHeight="1">
      <c r="A64" s="5"/>
      <c r="B64" s="53"/>
      <c r="C64" s="54" t="s">
        <v>2</v>
      </c>
      <c r="D64" s="55"/>
      <c r="E64" s="56">
        <v>14</v>
      </c>
      <c r="F64" s="57">
        <v>1</v>
      </c>
      <c r="G64" s="58">
        <f>267314700/1000</f>
        <v>267314.7</v>
      </c>
      <c r="H64" s="59"/>
      <c r="I64" s="60">
        <v>0</v>
      </c>
      <c r="J64" s="60">
        <f>140951793/1000</f>
        <v>140951.79300000001</v>
      </c>
      <c r="K64" s="61">
        <v>0</v>
      </c>
      <c r="L64" s="4" t="s">
        <v>0</v>
      </c>
      <c r="M64" s="2"/>
      <c r="N64" s="2"/>
      <c r="O64" s="2"/>
      <c r="P64" s="2"/>
      <c r="Q64" s="2"/>
      <c r="R64" s="2"/>
      <c r="S64" s="2"/>
      <c r="T64" s="2"/>
    </row>
    <row r="65" spans="1:20" ht="12.75" customHeight="1" thickBot="1">
      <c r="A65" s="5"/>
      <c r="B65" s="62"/>
      <c r="C65" s="63" t="s">
        <v>1</v>
      </c>
      <c r="D65" s="64"/>
      <c r="E65" s="65">
        <v>14</v>
      </c>
      <c r="F65" s="66">
        <v>2</v>
      </c>
      <c r="G65" s="67">
        <f>13874513/1000</f>
        <v>13874.513000000001</v>
      </c>
      <c r="H65" s="68"/>
      <c r="I65" s="69">
        <v>0</v>
      </c>
      <c r="J65" s="69">
        <f>8657513/1000</f>
        <v>8657.5130000000008</v>
      </c>
      <c r="K65" s="70">
        <v>0</v>
      </c>
      <c r="L65" s="4" t="s">
        <v>0</v>
      </c>
      <c r="M65" s="2"/>
      <c r="N65" s="2"/>
      <c r="O65" s="2"/>
      <c r="P65" s="2"/>
      <c r="Q65" s="2"/>
      <c r="R65" s="2"/>
      <c r="S65" s="2"/>
      <c r="T65" s="2"/>
    </row>
    <row r="66" spans="1:20" ht="12.75" customHeight="1" thickBot="1">
      <c r="A66" s="3"/>
      <c r="B66" s="71"/>
      <c r="C66" s="72" t="s">
        <v>70</v>
      </c>
      <c r="D66" s="73"/>
      <c r="E66" s="73">
        <v>0</v>
      </c>
      <c r="F66" s="73">
        <v>0</v>
      </c>
      <c r="G66" s="74">
        <f>G13+G21+G23+G27+G34+G39+G41+G46+G49+G51+G56+G59+G61+G63</f>
        <v>3714463.0131499995</v>
      </c>
      <c r="H66" s="74">
        <f t="shared" ref="H66:K66" si="14">H13+H21+H23+H27+H34+H39+H41+H46+H49+H51+H56+H59+H61+H63</f>
        <v>0</v>
      </c>
      <c r="I66" s="74">
        <f t="shared" si="14"/>
        <v>1330199.3159999999</v>
      </c>
      <c r="J66" s="74">
        <f t="shared" si="14"/>
        <v>1906966.7556200002</v>
      </c>
      <c r="K66" s="74">
        <f t="shared" si="14"/>
        <v>703926.22610000009</v>
      </c>
      <c r="L66" s="3" t="s">
        <v>0</v>
      </c>
      <c r="M66" s="2"/>
      <c r="N66" s="2"/>
      <c r="O66" s="2"/>
      <c r="P66" s="2"/>
      <c r="Q66" s="2"/>
      <c r="R66" s="2"/>
      <c r="S66" s="2"/>
      <c r="T66" s="2"/>
    </row>
  </sheetData>
  <mergeCells count="62">
    <mergeCell ref="G8:I8"/>
    <mergeCell ref="G9:I9"/>
    <mergeCell ref="J9:K9"/>
    <mergeCell ref="G10:G11"/>
    <mergeCell ref="I10:I11"/>
    <mergeCell ref="J10:J11"/>
    <mergeCell ref="K10:K11"/>
    <mergeCell ref="J8:K8"/>
    <mergeCell ref="B13:D13"/>
    <mergeCell ref="C14:D14"/>
    <mergeCell ref="C15:D15"/>
    <mergeCell ref="C16:D16"/>
    <mergeCell ref="C17:D17"/>
    <mergeCell ref="C18:D18"/>
    <mergeCell ref="C19:D19"/>
    <mergeCell ref="C20:D20"/>
    <mergeCell ref="B21:D21"/>
    <mergeCell ref="C22:D22"/>
    <mergeCell ref="B23:D23"/>
    <mergeCell ref="C24:D24"/>
    <mergeCell ref="C25:D25"/>
    <mergeCell ref="C26:D26"/>
    <mergeCell ref="B27:D27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C38:D38"/>
    <mergeCell ref="B39:D39"/>
    <mergeCell ref="C40:D40"/>
    <mergeCell ref="B41:D41"/>
    <mergeCell ref="C42:D42"/>
    <mergeCell ref="C48:D48"/>
    <mergeCell ref="B49:D49"/>
    <mergeCell ref="C50:D50"/>
    <mergeCell ref="B51:D51"/>
    <mergeCell ref="C43:D43"/>
    <mergeCell ref="C44:D44"/>
    <mergeCell ref="C45:D45"/>
    <mergeCell ref="B46:D46"/>
    <mergeCell ref="C62:D62"/>
    <mergeCell ref="B63:D63"/>
    <mergeCell ref="C64:D64"/>
    <mergeCell ref="C65:D65"/>
    <mergeCell ref="C6:K6"/>
    <mergeCell ref="C57:D57"/>
    <mergeCell ref="C58:D58"/>
    <mergeCell ref="B59:D59"/>
    <mergeCell ref="C60:D60"/>
    <mergeCell ref="B61:D61"/>
    <mergeCell ref="C52:D52"/>
    <mergeCell ref="C53:D53"/>
    <mergeCell ref="C54:D54"/>
    <mergeCell ref="C55:D55"/>
    <mergeCell ref="B56:D56"/>
    <mergeCell ref="C47:D47"/>
  </mergeCells>
  <pageMargins left="0.196850393700787" right="0.196850393700787" top="0.39370078740157499" bottom="0.196850393700787" header="0.196850393700787" footer="0.196850393700787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02-2222</cp:lastModifiedBy>
  <dcterms:created xsi:type="dcterms:W3CDTF">2014-07-18T09:15:16Z</dcterms:created>
  <dcterms:modified xsi:type="dcterms:W3CDTF">2014-07-24T04:37:28Z</dcterms:modified>
</cp:coreProperties>
</file>